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"/>
    </mc:Choice>
  </mc:AlternateContent>
  <xr:revisionPtr revIDLastSave="0" documentId="13_ncr:1_{AA437EA2-E4CD-4F4F-A546-F057F43BB9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2" l="1"/>
  <c r="G27" i="2"/>
  <c r="G28" i="2"/>
  <c r="G29" i="2"/>
  <c r="G30" i="2"/>
  <c r="G31" i="2"/>
  <c r="F24" i="2"/>
  <c r="F25" i="2" s="1"/>
  <c r="F10" i="2" l="1"/>
  <c r="F9" i="2" s="1"/>
  <c r="E24" i="2" l="1"/>
  <c r="E25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<sst xmlns="http://schemas.openxmlformats.org/spreadsheetml/2006/main" count="59" uniqueCount="56">
  <si>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</si>
  <si>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</si>
  <si>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</si>
  <si>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</si>
  <si>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</si>
  <si>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</si>
  <si>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</si>
  <si>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</si>
  <si>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</si>
  <si>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</si>
  <si>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</si>
  <si>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</si>
  <si>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</si>
  <si>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</si>
  <si>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</si>
  <si>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</si>
  <si>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</si>
  <si>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</si>
  <si>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</si>
  <si>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</si>
  <si>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</si>
  <si>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</si>
  <si>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</si>
  <si>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</si>
  <si>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</si>
  <si>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</si>
  <si>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</si>
  <si>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</si>
  <si>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</si>
  <si>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</si>
  <si>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</si>
  <si>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</si>
  <si>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</si>
  <si>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</si>
  <si>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</si>
  <si>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</si>
  <si>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</si>
  <si>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</si>
  <si>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</si>
  <si>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</si>
  <si>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</si>
  <si>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</si>
  <si>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</si>
  <si>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</si>
  <si>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</si>
  <si>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</si>
  <si>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</si>
  <si>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</si>
  <si>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</si>
  <si>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план</t>
  </si>
  <si>
    <t>факт</t>
  </si>
  <si>
    <t>% исполнения</t>
  </si>
  <si>
    <t>Приложение № 14</t>
  </si>
  <si>
    <t>"Об утверждении исполнения бюджета МО "Качугский район" за 2023 год "</t>
  </si>
  <si>
    <t>Источники финансирования дефицита бюджета МО "Качугский район" за 2023 год</t>
  </si>
  <si>
    <t>к решению Думы муниципального района "Качугский район" №  247    от 19.04.2024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</si>
</sst>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 vertical="center"/>
    </xf>
    <xf numFmtId="1" fontId="20" fillId="0" borderId="0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zoomScale="130" zoomScaleNormal="130" workbookViewId="0">
      <selection activeCell="B2" sqref="B2:G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5" customWidth="1"/>
    <col min="5" max="5" width="11.42578125" style="10" customWidth="1"/>
    <col min="6" max="6" width="10" style="1" customWidth="1"/>
    <col min="7" max="7" width="10.7109375" style="1" customWidth="1"/>
    <col min="8" max="16384" width="7.5703125" style="1"/>
  </cols>
  <sheetData>
    <row r="1" spans="1:64" ht="12.75" x14ac:dyDescent="0.2">
      <c r="B1" s="60" t="s">
        <v>52</v>
      </c>
      <c r="C1" s="60"/>
      <c r="D1" s="60"/>
      <c r="E1" s="60"/>
      <c r="F1" s="60"/>
      <c r="G1" s="60"/>
    </row>
    <row r="2" spans="1:64" ht="12.75" x14ac:dyDescent="0.2">
      <c r="B2" s="61" t="s">
        <v>55</v>
      </c>
      <c r="C2" s="61"/>
      <c r="D2" s="61"/>
      <c r="E2" s="61"/>
      <c r="F2" s="61"/>
      <c r="G2" s="61"/>
    </row>
    <row r="3" spans="1:64" ht="12.75" x14ac:dyDescent="0.2">
      <c r="B3" s="62" t="s">
        <v>53</v>
      </c>
      <c r="C3" s="62"/>
      <c r="D3" s="62"/>
      <c r="E3" s="62"/>
      <c r="F3" s="62"/>
      <c r="G3" s="62"/>
    </row>
    <row r="4" spans="1:64" ht="11.25" customHeight="1" x14ac:dyDescent="0.2">
      <c r="B4" s="63" t="s">
        <v>54</v>
      </c>
      <c r="C4" s="63"/>
      <c r="D4" s="63"/>
      <c r="E4" s="63"/>
      <c r="F4" s="63"/>
      <c r="G4" s="63"/>
    </row>
    <row r="5" spans="1:64" ht="12" customHeight="1" x14ac:dyDescent="0.2">
      <c r="A5" s="3"/>
      <c r="B5" s="63"/>
      <c r="C5" s="63"/>
      <c r="D5" s="63"/>
      <c r="E5" s="63"/>
      <c r="F5" s="63"/>
      <c r="G5" s="6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" customHeight="1" x14ac:dyDescent="0.2">
      <c r="A6" s="3"/>
      <c r="B6" s="64"/>
      <c r="C6" s="64"/>
      <c r="D6" s="64"/>
      <c r="E6" s="64"/>
      <c r="F6" s="64"/>
      <c r="G6" s="6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31.5" customHeight="1" x14ac:dyDescent="0.2">
      <c r="A7" s="6"/>
      <c r="B7" s="32" t="s">
        <v>0</v>
      </c>
      <c r="C7" s="32" t="s">
        <v>1</v>
      </c>
      <c r="D7" s="33" t="s">
        <v>2</v>
      </c>
      <c r="E7" s="50" t="s">
        <v>49</v>
      </c>
      <c r="F7" s="51" t="s">
        <v>50</v>
      </c>
      <c r="G7" s="52" t="s">
        <v>51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11.25" customHeight="1" x14ac:dyDescent="0.2">
      <c r="A8" s="7"/>
      <c r="B8" s="24">
        <v>1</v>
      </c>
      <c r="C8" s="24">
        <v>2</v>
      </c>
      <c r="D8" s="25">
        <v>3</v>
      </c>
      <c r="E8" s="34">
        <v>4</v>
      </c>
      <c r="F8" s="49"/>
      <c r="G8" s="4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24" customHeight="1" x14ac:dyDescent="0.2">
      <c r="A9" s="6"/>
      <c r="B9" s="35" t="s">
        <v>27</v>
      </c>
      <c r="C9" s="23">
        <v>500</v>
      </c>
      <c r="D9" s="22" t="s">
        <v>3</v>
      </c>
      <c r="E9" s="36">
        <f>E10</f>
        <v>34606.5</v>
      </c>
      <c r="F9" s="36">
        <f>F10</f>
        <v>-9925</v>
      </c>
      <c r="G9" s="4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24" customHeight="1" x14ac:dyDescent="0.2">
      <c r="A10" s="6"/>
      <c r="B10" s="37" t="s">
        <v>4</v>
      </c>
      <c r="C10" s="23">
        <v>520</v>
      </c>
      <c r="D10" s="22" t="s">
        <v>7</v>
      </c>
      <c r="E10" s="36">
        <f>E11+E24</f>
        <v>34606.5</v>
      </c>
      <c r="F10" s="36">
        <f>F11+F24</f>
        <v>-9925</v>
      </c>
      <c r="G10" s="4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26.25" customHeight="1" x14ac:dyDescent="0.2">
      <c r="A11" s="3"/>
      <c r="B11" s="38" t="s">
        <v>34</v>
      </c>
      <c r="C11" s="21">
        <v>520</v>
      </c>
      <c r="D11" s="22" t="s">
        <v>35</v>
      </c>
      <c r="E11" s="39">
        <f>E12</f>
        <v>0</v>
      </c>
      <c r="F11" s="59">
        <v>0</v>
      </c>
      <c r="G11" s="28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27" customHeight="1" x14ac:dyDescent="0.2">
      <c r="A12" s="3"/>
      <c r="B12" s="38" t="s">
        <v>36</v>
      </c>
      <c r="C12" s="21">
        <v>520</v>
      </c>
      <c r="D12" s="22" t="s">
        <v>37</v>
      </c>
      <c r="E12" s="36">
        <f>E13</f>
        <v>0</v>
      </c>
      <c r="F12" s="59">
        <v>0</v>
      </c>
      <c r="G12" s="28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29.25" customHeight="1" x14ac:dyDescent="0.2">
      <c r="A13" s="3"/>
      <c r="B13" s="40" t="s">
        <v>48</v>
      </c>
      <c r="C13" s="21">
        <v>520</v>
      </c>
      <c r="D13" s="29" t="s">
        <v>45</v>
      </c>
      <c r="E13" s="28">
        <f>E14</f>
        <v>0</v>
      </c>
      <c r="F13" s="58">
        <v>0</v>
      </c>
      <c r="G13" s="28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9.25" customHeight="1" x14ac:dyDescent="0.2">
      <c r="A14" s="3"/>
      <c r="B14" s="41" t="s">
        <v>38</v>
      </c>
      <c r="C14" s="21">
        <v>520</v>
      </c>
      <c r="D14" s="29" t="s">
        <v>39</v>
      </c>
      <c r="E14" s="42">
        <v>0</v>
      </c>
      <c r="F14" s="58">
        <v>0</v>
      </c>
      <c r="G14" s="28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29.25" customHeight="1" x14ac:dyDescent="0.2">
      <c r="A15" s="3"/>
      <c r="B15" s="38" t="s">
        <v>40</v>
      </c>
      <c r="C15" s="21">
        <v>520</v>
      </c>
      <c r="D15" s="22" t="s">
        <v>41</v>
      </c>
      <c r="E15" s="36">
        <v>0</v>
      </c>
      <c r="F15" s="59">
        <v>0</v>
      </c>
      <c r="G15" s="27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ht="41.25" customHeight="1" x14ac:dyDescent="0.2">
      <c r="A16" s="3"/>
      <c r="B16" s="43" t="s">
        <v>44</v>
      </c>
      <c r="C16" s="30">
        <v>520</v>
      </c>
      <c r="D16" s="29" t="s">
        <v>47</v>
      </c>
      <c r="E16" s="28">
        <v>0</v>
      </c>
      <c r="F16" s="58">
        <v>0</v>
      </c>
      <c r="G16" s="28">
        <v>0</v>
      </c>
      <c r="H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ht="39.75" customHeight="1" x14ac:dyDescent="0.2">
      <c r="A17" s="3"/>
      <c r="B17" s="41" t="s">
        <v>42</v>
      </c>
      <c r="C17" s="30">
        <v>520</v>
      </c>
      <c r="D17" s="29" t="s">
        <v>43</v>
      </c>
      <c r="E17" s="26">
        <v>0</v>
      </c>
      <c r="F17" s="58">
        <v>0</v>
      </c>
      <c r="G17" s="28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s="3" customFormat="1" ht="45.75" customHeight="1" x14ac:dyDescent="0.2">
      <c r="A18" s="8">
        <v>1010200</v>
      </c>
      <c r="B18" s="44" t="s">
        <v>20</v>
      </c>
      <c r="C18" s="21">
        <v>520</v>
      </c>
      <c r="D18" s="22" t="s">
        <v>28</v>
      </c>
      <c r="E18" s="39">
        <v>0</v>
      </c>
      <c r="F18" s="27">
        <v>0</v>
      </c>
      <c r="G18" s="27">
        <v>0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75" customHeight="1" x14ac:dyDescent="0.2">
      <c r="A19" s="6">
        <v>1010201</v>
      </c>
      <c r="B19" s="40" t="s">
        <v>5</v>
      </c>
      <c r="C19" s="30">
        <v>520</v>
      </c>
      <c r="D19" s="29" t="s">
        <v>8</v>
      </c>
      <c r="E19" s="28">
        <v>0</v>
      </c>
      <c r="F19" s="58">
        <v>0</v>
      </c>
      <c r="G19" s="28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ht="38.25" customHeight="1" x14ac:dyDescent="0.2">
      <c r="A20" s="6"/>
      <c r="B20" s="43" t="s">
        <v>19</v>
      </c>
      <c r="C20" s="30">
        <v>520</v>
      </c>
      <c r="D20" s="29" t="s">
        <v>31</v>
      </c>
      <c r="E20" s="42">
        <v>0</v>
      </c>
      <c r="F20" s="58">
        <v>0</v>
      </c>
      <c r="G20" s="28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ht="40.5" customHeight="1" x14ac:dyDescent="0.2">
      <c r="A21" s="6"/>
      <c r="B21" s="45" t="s">
        <v>21</v>
      </c>
      <c r="C21" s="21">
        <v>520</v>
      </c>
      <c r="D21" s="22" t="s">
        <v>29</v>
      </c>
      <c r="E21" s="46" t="s">
        <v>46</v>
      </c>
      <c r="F21" s="59">
        <v>0</v>
      </c>
      <c r="G21" s="27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38.25" customHeight="1" x14ac:dyDescent="0.2">
      <c r="A22" s="6"/>
      <c r="B22" s="43" t="s">
        <v>32</v>
      </c>
      <c r="C22" s="30">
        <v>520</v>
      </c>
      <c r="D22" s="29" t="s">
        <v>33</v>
      </c>
      <c r="E22" s="47" t="s">
        <v>46</v>
      </c>
      <c r="F22" s="58">
        <v>0</v>
      </c>
      <c r="G22" s="28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38.25" customHeight="1" x14ac:dyDescent="0.2">
      <c r="A23" s="6"/>
      <c r="B23" s="43" t="s">
        <v>22</v>
      </c>
      <c r="C23" s="30">
        <v>520</v>
      </c>
      <c r="D23" s="29" t="s">
        <v>30</v>
      </c>
      <c r="E23" s="47" t="s">
        <v>46</v>
      </c>
      <c r="F23" s="58">
        <v>0</v>
      </c>
      <c r="G23" s="28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ht="23.25" customHeight="1" x14ac:dyDescent="0.2">
      <c r="A24" s="3"/>
      <c r="B24" s="44" t="s">
        <v>26</v>
      </c>
      <c r="C24" s="21">
        <v>700</v>
      </c>
      <c r="D24" s="22" t="s">
        <v>10</v>
      </c>
      <c r="E24" s="27">
        <f>E29+E26</f>
        <v>34606.5</v>
      </c>
      <c r="F24" s="27">
        <f>F29+F26</f>
        <v>-9925</v>
      </c>
      <c r="G24" s="2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31">
        <f>E24</f>
        <v>34606.5</v>
      </c>
      <c r="F25" s="31">
        <f>F24</f>
        <v>-9925</v>
      </c>
      <c r="G25" s="28"/>
    </row>
    <row r="26" spans="1:64" ht="21" customHeight="1" x14ac:dyDescent="0.2">
      <c r="B26" s="38" t="s">
        <v>25</v>
      </c>
      <c r="C26" s="21">
        <v>710</v>
      </c>
      <c r="D26" s="22" t="s">
        <v>11</v>
      </c>
      <c r="E26" s="48">
        <v>-1593434.5</v>
      </c>
      <c r="F26" s="56">
        <v>-1598282.2</v>
      </c>
      <c r="G26" s="27">
        <f t="shared" ref="G26:G31" si="0">F26/E26*100</f>
        <v>100.30422963730233</v>
      </c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31">
        <v>-1593434.5</v>
      </c>
      <c r="F27" s="55">
        <v>-1598282.2</v>
      </c>
      <c r="G27" s="28">
        <f t="shared" si="0"/>
        <v>100.30422963730233</v>
      </c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31">
        <v>-1593434.5</v>
      </c>
      <c r="F28" s="54">
        <v>-1598282.2</v>
      </c>
      <c r="G28" s="28">
        <f t="shared" si="0"/>
        <v>100.30422963730233</v>
      </c>
    </row>
    <row r="29" spans="1:64" ht="20.25" customHeight="1" x14ac:dyDescent="0.2">
      <c r="B29" s="45" t="s">
        <v>6</v>
      </c>
      <c r="C29" s="21">
        <v>720</v>
      </c>
      <c r="D29" s="22" t="s">
        <v>13</v>
      </c>
      <c r="E29" s="48">
        <v>1628041</v>
      </c>
      <c r="F29" s="57">
        <v>1588357.2</v>
      </c>
      <c r="G29" s="27">
        <f t="shared" si="0"/>
        <v>97.562481534555943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31">
        <v>1628041</v>
      </c>
      <c r="F30" s="53">
        <v>1588357.2</v>
      </c>
      <c r="G30" s="28">
        <f t="shared" si="0"/>
        <v>97.562481534555943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31">
        <v>1628041</v>
      </c>
      <c r="F31" s="53">
        <v>1588357.2</v>
      </c>
      <c r="G31" s="28">
        <f t="shared" si="0"/>
        <v>97.562481534555943</v>
      </c>
    </row>
    <row r="32" spans="1:64" ht="18.75" customHeight="1" x14ac:dyDescent="0.2"/>
    <row r="33" spans="2:5" ht="11.25" customHeight="1" x14ac:dyDescent="0.25">
      <c r="B33" s="18"/>
      <c r="C33" s="15"/>
      <c r="D33" s="16"/>
    </row>
    <row r="34" spans="2:5" ht="0.75" customHeight="1" x14ac:dyDescent="0.25">
      <c r="B34" s="17"/>
      <c r="D34" s="19"/>
    </row>
    <row r="35" spans="2:5" ht="14.25" customHeight="1" x14ac:dyDescent="0.25">
      <c r="B35" s="17"/>
      <c r="E35" s="20"/>
    </row>
    <row r="37" spans="2:5" ht="15.75" x14ac:dyDescent="0.25">
      <c r="B37" s="11"/>
      <c r="C37" s="12"/>
      <c r="D37" s="13"/>
      <c r="E37" s="14"/>
    </row>
    <row r="38" spans="2:5" ht="15.75" x14ac:dyDescent="0.25">
      <c r="B38" s="11"/>
      <c r="C38" s="12"/>
      <c r="D38" s="13"/>
      <c r="E38" s="14"/>
    </row>
    <row r="41" spans="2:5" s="11" customFormat="1" ht="15.75" x14ac:dyDescent="0.25">
      <c r="B41" s="1"/>
      <c r="C41" s="2"/>
      <c r="D41" s="5"/>
      <c r="E41" s="10"/>
    </row>
    <row r="42" spans="2:5" s="11" customFormat="1" ht="15.75" x14ac:dyDescent="0.25">
      <c r="B42" s="1"/>
      <c r="C42" s="2"/>
      <c r="D42" s="5"/>
      <c r="E42" s="10"/>
    </row>
  </sheetData>
  <mergeCells count="4">
    <mergeCell ref="B1:G1"/>
    <mergeCell ref="B2:G2"/>
    <mergeCell ref="B3:G3"/>
    <mergeCell ref="B4:G6"/>
  </mergeCells>
  <phoneticPr fontId="1" type="noConversion"/>
  <pageMargins left="0.75" right="0.24" top="0.17" bottom="0.17" header="0.17" footer="0.19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2024-03-14T01:33:06Z</cp:lastPrinted>
  <dcterms:created xsi:type="dcterms:W3CDTF">2006-09-08T05:44:52Z</dcterms:created>
  <dcterms:modified xsi:type="dcterms:W3CDTF">2024-04-23T02:45:53Z</dcterms:modified>
</cp:coreProperties>
</file>